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1 " sheetId="11" r:id="rId1"/>
    <sheet name="таблица 3" sheetId="10" r:id="rId2"/>
    <sheet name="таблица 4" sheetId="12" r:id="rId3"/>
  </sheets>
  <definedNames>
    <definedName name="_xlnm.Print_Area" localSheetId="0">'таблица 1 '!$A$1:$I$32</definedName>
    <definedName name="_xlnm.Print_Area" localSheetId="1">'таблица 3'!$A$1:$S$32</definedName>
    <definedName name="_xlnm.Print_Area" localSheetId="2">'таблица 4'!$A$1:$G$32</definedName>
  </definedNames>
  <calcPr calcId="125725" iterate="1"/>
</workbook>
</file>

<file path=xl/calcChain.xml><?xml version="1.0" encoding="utf-8"?>
<calcChain xmlns="http://schemas.openxmlformats.org/spreadsheetml/2006/main">
  <c r="B25" i="10"/>
  <c r="N28"/>
  <c r="B27" l="1"/>
  <c r="B24"/>
  <c r="B26"/>
  <c r="B22"/>
  <c r="B23"/>
  <c r="B17"/>
  <c r="B18"/>
  <c r="B19"/>
  <c r="B20"/>
  <c r="B21"/>
  <c r="B16"/>
  <c r="C28" i="11"/>
  <c r="B28"/>
  <c r="B19"/>
  <c r="B18"/>
  <c r="B17"/>
  <c r="B16"/>
  <c r="B20"/>
  <c r="B21"/>
  <c r="B22"/>
  <c r="B24"/>
  <c r="B25"/>
  <c r="B26"/>
  <c r="B27"/>
  <c r="B16" i="12" l="1"/>
  <c r="B23"/>
  <c r="G28"/>
  <c r="F28"/>
  <c r="E28"/>
  <c r="D28"/>
  <c r="C28"/>
  <c r="B22"/>
  <c r="B17"/>
  <c r="B28"/>
  <c r="B23" i="11" l="1"/>
  <c r="F28"/>
  <c r="O28" i="10"/>
  <c r="P28"/>
  <c r="Q28"/>
  <c r="J22"/>
  <c r="N16"/>
  <c r="G28" l="1"/>
  <c r="G16" i="11" l="1"/>
  <c r="G28" s="1"/>
  <c r="I28"/>
  <c r="H28"/>
  <c r="E28"/>
  <c r="D28"/>
  <c r="D27"/>
  <c r="L28" i="10" l="1"/>
  <c r="B28" l="1"/>
  <c r="M28" l="1"/>
  <c r="K28" l="1"/>
  <c r="F28"/>
  <c r="H28"/>
  <c r="I28"/>
  <c r="J28"/>
  <c r="C28" l="1"/>
  <c r="D28"/>
  <c r="E28"/>
  <c r="S28" l="1"/>
  <c r="R28"/>
</calcChain>
</file>

<file path=xl/sharedStrings.xml><?xml version="1.0" encoding="utf-8"?>
<sst xmlns="http://schemas.openxmlformats.org/spreadsheetml/2006/main" count="97" uniqueCount="52">
  <si>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</si>
  <si>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</si>
  <si>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</si>
  <si>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</si>
  <si>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</si>
  <si>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</si>
  <si>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</si>
  <si>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</si>
  <si>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</si>
  <si>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</si>
  <si>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</si>
  <si>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</si>
  <si>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</si>
  <si>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</si>
  <si>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</si>
  <si>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</si>
  <si>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</si>
  <si>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</si>
  <si>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</si>
  <si>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</si>
  <si>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</si>
  <si>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№10</t>
  </si>
  <si>
    <t>на 2023 год и плановый период 2024-2025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</si>
  <si>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</si>
  <si>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в соответствии с заключенными соглашениями</t>
  </si>
  <si>
    <t>Софинансирование на строительство и реконструкцию объектов централизованных систем холодного водоснабжения подпрограммы "Чистая вода"</t>
  </si>
  <si>
    <t>Софинансирование на реализацию инициативных проектов государственной программы Новосибирской области "Управление финансами в Новосибирской области"</t>
  </si>
  <si>
    <t>Водоканал - ремонт кровли</t>
  </si>
  <si>
    <t>Финансовая помощь</t>
  </si>
  <si>
    <t>реконструкция водоснабжения</t>
  </si>
  <si>
    <t>Софинансирование бесперебойня работа жкх</t>
  </si>
  <si>
    <t>разработка ЗСО скважины на соседнем участке (ФАП)</t>
  </si>
  <si>
    <t>дорожный фонд</t>
  </si>
  <si>
    <t>Софинансирование КРСТ Благоустройство</t>
  </si>
  <si>
    <t>Приложение № 10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</si>
  <si>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</si>
  <si>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</si>
  <si>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на сбалансированность</t>
  </si>
  <si>
    <t>мат.затраты</t>
  </si>
  <si>
    <t>на ком.услуги</t>
  </si>
  <si>
    <t>деп.фонд</t>
  </si>
  <si>
    <t>Ремонт водопровода в В-Иках</t>
  </si>
  <si>
    <t>ремонт уличного освещения</t>
  </si>
  <si>
    <t>насос на пожарный автомобиль</t>
  </si>
  <si>
    <t>кадастровые работы по образованию земельных участков</t>
  </si>
  <si>
    <t>Экспертизы, разработка псд музей(реконструкция музея золотодобычи)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</si>
  <si>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</si>
  <si>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</si>
  <si>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к решению 20 сессии Совета депутатов</t>
  </si>
  <si>
    <t>Разовые</t>
  </si>
  <si>
    <t>от 31.05.2023 г. №  170  «О внесении изменений в бюджет</t>
  </si>
  <si>
    <t>от 31.05.2023 г. № 170   «О внесении изменений в бюджет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</si>
</sst>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  <numFmt numFmtId="168" formatCode="#,##0.00000"/>
    <numFmt numFmtId="169" formatCode="_-* #,##0.00000_р_._-;\-* #,##0.00000_р_._-;_-* &quot;-&quot;??_р_._-;_-@_-"/>
    <numFmt numFmtId="170" formatCode="_-* #,##0.00000\ _₽_-;\-* #,##0.00000\ _₽_-;_-* &quot;-&quot;?????\ _₽_-;_-@_-"/>
    <numFmt numFmtId="171" formatCode="_-* #,##0.0\ _₽_-;\-* #,##0.0\ _₽_-;_-* &quot;-&quot;?????\ _₽_-;_-@_-"/>
  </numFmts>
  <fonts count="22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17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4" xfId="1" applyNumberFormat="1" applyFont="1" applyFill="1" applyBorder="1"/>
    <xf numFmtId="169" fontId="16" fillId="2" borderId="12" xfId="0" applyNumberFormat="1" applyFont="1" applyFill="1" applyBorder="1" applyAlignment="1"/>
    <xf numFmtId="169" fontId="14" fillId="2" borderId="9" xfId="1" applyNumberFormat="1" applyFont="1" applyFill="1" applyBorder="1"/>
    <xf numFmtId="169" fontId="20" fillId="0" borderId="19" xfId="0" applyNumberFormat="1" applyFont="1" applyFill="1" applyBorder="1" applyAlignment="1" applyProtection="1">
      <alignment horizontal="right" vertical="center" wrapText="1"/>
      <protection locked="0"/>
    </xf>
    <xf numFmtId="169" fontId="20" fillId="0" borderId="20" xfId="0" applyNumberFormat="1" applyFont="1" applyFill="1" applyBorder="1" applyAlignment="1" applyProtection="1">
      <alignment horizontal="right" vertical="center" wrapText="1"/>
      <protection locked="0"/>
    </xf>
    <xf numFmtId="167" fontId="20" fillId="0" borderId="22" xfId="0" applyNumberFormat="1" applyFont="1" applyFill="1" applyBorder="1" applyAlignment="1" applyProtection="1">
      <alignment horizontal="right"/>
      <protection locked="0"/>
    </xf>
    <xf numFmtId="168" fontId="20" fillId="0" borderId="14" xfId="0" applyNumberFormat="1" applyFont="1" applyFill="1" applyBorder="1" applyAlignment="1" applyProtection="1">
      <alignment horizontal="right"/>
      <protection locked="0"/>
    </xf>
    <xf numFmtId="168" fontId="20" fillId="0" borderId="8" xfId="0" applyNumberFormat="1" applyFont="1" applyFill="1" applyBorder="1" applyAlignment="1" applyProtection="1">
      <alignment horizontal="right" vertical="center" wrapText="1"/>
      <protection locked="0"/>
    </xf>
    <xf numFmtId="168" fontId="20" fillId="0" borderId="9" xfId="0" applyNumberFormat="1" applyFont="1" applyFill="1" applyBorder="1" applyAlignment="1" applyProtection="1">
      <alignment horizontal="right" vertical="center" wrapText="1"/>
      <protection locked="0"/>
    </xf>
    <xf numFmtId="168" fontId="20" fillId="0" borderId="10" xfId="0" applyNumberFormat="1" applyFont="1" applyFill="1" applyBorder="1" applyAlignment="1" applyProtection="1">
      <alignment horizontal="right" vertical="center" wrapText="1"/>
      <protection locked="0"/>
    </xf>
    <xf numFmtId="168" fontId="20" fillId="0" borderId="2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7" xfId="0" applyNumberFormat="1" applyFont="1" applyFill="1" applyBorder="1" applyAlignment="1" applyProtection="1">
      <alignment horizontal="center" vertical="center" wrapText="1"/>
      <protection locked="0"/>
    </xf>
    <xf numFmtId="168" fontId="20" fillId="4" borderId="9" xfId="0" applyNumberFormat="1" applyFont="1" applyFill="1" applyBorder="1" applyAlignment="1" applyProtection="1">
      <alignment horizontal="right" vertical="center" wrapText="1"/>
      <protection locked="0"/>
    </xf>
    <xf numFmtId="168" fontId="20" fillId="4" borderId="23" xfId="0" applyNumberFormat="1" applyFont="1" applyFill="1" applyBorder="1" applyAlignment="1" applyProtection="1">
      <alignment horizontal="right" vertical="center" wrapText="1"/>
      <protection locked="0"/>
    </xf>
    <xf numFmtId="168" fontId="20" fillId="4" borderId="14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Alignment="1">
      <alignment wrapText="1"/>
    </xf>
    <xf numFmtId="4" fontId="16" fillId="2" borderId="12" xfId="0" applyNumberFormat="1" applyFont="1" applyFill="1" applyBorder="1" applyAlignment="1"/>
    <xf numFmtId="168" fontId="16" fillId="2" borderId="12" xfId="0" applyNumberFormat="1" applyFont="1" applyFill="1" applyBorder="1" applyAlignment="1"/>
    <xf numFmtId="167" fontId="16" fillId="3" borderId="12" xfId="0" applyNumberFormat="1" applyFont="1" applyFill="1" applyBorder="1" applyAlignment="1"/>
    <xf numFmtId="169" fontId="14" fillId="2" borderId="7" xfId="1" applyNumberFormat="1" applyFont="1" applyFill="1" applyBorder="1" applyAlignment="1">
      <alignment horizontal="right" vertical="top"/>
    </xf>
    <xf numFmtId="169" fontId="14" fillId="2" borderId="7" xfId="1" applyNumberFormat="1" applyFont="1" applyFill="1" applyBorder="1"/>
    <xf numFmtId="169" fontId="14" fillId="2" borderId="9" xfId="1" applyNumberFormat="1" applyFont="1" applyFill="1" applyBorder="1" applyAlignment="1">
      <alignment horizontal="right" vertical="top"/>
    </xf>
    <xf numFmtId="169" fontId="6" fillId="0" borderId="24" xfId="8" applyNumberFormat="1" applyFont="1" applyFill="1" applyBorder="1" applyAlignment="1" applyProtection="1">
      <alignment horizontal="right"/>
      <protection locked="0"/>
    </xf>
    <xf numFmtId="169" fontId="14" fillId="2" borderId="9" xfId="1" applyNumberFormat="1" applyFont="1" applyFill="1" applyBorder="1" applyAlignment="1">
      <alignment horizontal="right" vertical="center"/>
    </xf>
    <xf numFmtId="169" fontId="14" fillId="4" borderId="9" xfId="1" applyNumberFormat="1" applyFont="1" applyFill="1" applyBorder="1" applyAlignment="1">
      <alignment horizontal="right" vertical="center"/>
    </xf>
    <xf numFmtId="169" fontId="14" fillId="0" borderId="9" xfId="1" applyNumberFormat="1" applyFont="1" applyFill="1" applyBorder="1"/>
    <xf numFmtId="169" fontId="16" fillId="0" borderId="12" xfId="0" applyNumberFormat="1" applyFont="1" applyFill="1" applyBorder="1" applyAlignment="1"/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168" fontId="20" fillId="0" borderId="21" xfId="0" applyNumberFormat="1" applyFont="1" applyFill="1" applyBorder="1" applyAlignment="1" applyProtection="1">
      <alignment horizontal="right"/>
      <protection locked="0"/>
    </xf>
    <xf numFmtId="168" fontId="20" fillId="0" borderId="26" xfId="0" applyNumberFormat="1" applyFont="1" applyFill="1" applyBorder="1" applyAlignment="1" applyProtection="1">
      <alignment horizontal="right" vertical="center" wrapText="1"/>
      <protection locked="0"/>
    </xf>
    <xf numFmtId="168" fontId="20" fillId="4" borderId="27" xfId="0" applyNumberFormat="1" applyFont="1" applyFill="1" applyBorder="1" applyAlignment="1" applyProtection="1">
      <alignment horizontal="right"/>
      <protection locked="0"/>
    </xf>
    <xf numFmtId="168" fontId="20" fillId="0" borderId="28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18" xfId="0" applyNumberFormat="1" applyFont="1" applyFill="1" applyBorder="1" applyAlignment="1" applyProtection="1">
      <alignment horizontal="center" vertical="center" wrapText="1"/>
      <protection locked="0"/>
    </xf>
    <xf numFmtId="169" fontId="16" fillId="2" borderId="17" xfId="0" applyNumberFormat="1" applyFont="1" applyFill="1" applyBorder="1" applyAlignment="1"/>
    <xf numFmtId="168" fontId="20" fillId="0" borderId="6" xfId="0" applyNumberFormat="1" applyFont="1" applyFill="1" applyBorder="1" applyAlignment="1" applyProtection="1">
      <alignment horizontal="right"/>
      <protection locked="0"/>
    </xf>
    <xf numFmtId="0" fontId="12" fillId="3" borderId="8" xfId="0" applyFont="1" applyFill="1" applyBorder="1" applyAlignment="1"/>
    <xf numFmtId="168" fontId="20" fillId="4" borderId="8" xfId="0" applyNumberFormat="1" applyFont="1" applyFill="1" applyBorder="1" applyAlignment="1" applyProtection="1">
      <alignment horizontal="right" vertical="center" wrapText="1"/>
      <protection locked="0"/>
    </xf>
    <xf numFmtId="169" fontId="14" fillId="0" borderId="7" xfId="1" applyNumberFormat="1" applyFont="1" applyFill="1" applyBorder="1"/>
    <xf numFmtId="169" fontId="14" fillId="0" borderId="9" xfId="1" applyNumberFormat="1" applyFont="1" applyFill="1" applyBorder="1" applyAlignment="1">
      <alignment horizontal="right" vertical="center"/>
    </xf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2" fillId="2" borderId="0" xfId="7" applyFont="1" applyFill="1" applyAlignment="1">
      <alignment horizontal="right"/>
    </xf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6" fillId="2" borderId="0" xfId="7" applyFont="1" applyFill="1" applyAlignment="1">
      <alignment horizontal="right"/>
    </xf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49" fontId="7" fillId="2" borderId="0" xfId="7" applyNumberFormat="1" applyFont="1" applyFill="1" applyAlignment="1">
      <alignment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3" xfId="7" applyFont="1" applyBorder="1" applyAlignment="1">
      <alignment horizontal="center" wrapText="1"/>
    </xf>
    <xf numFmtId="0" fontId="7" fillId="0" borderId="4" xfId="7" applyFont="1" applyBorder="1" applyAlignment="1">
      <alignment wrapText="1"/>
    </xf>
    <xf numFmtId="0" fontId="7" fillId="0" borderId="12" xfId="7" applyFont="1" applyBorder="1" applyAlignment="1">
      <alignment wrapText="1"/>
    </xf>
    <xf numFmtId="165" fontId="14" fillId="2" borderId="9" xfId="1" applyNumberFormat="1" applyFont="1" applyFill="1" applyBorder="1"/>
    <xf numFmtId="0" fontId="15" fillId="3" borderId="0" xfId="7" applyFont="1" applyFill="1" applyAlignment="1"/>
    <xf numFmtId="167" fontId="16" fillId="2" borderId="12" xfId="7" applyNumberFormat="1" applyFont="1" applyFill="1" applyBorder="1" applyAlignment="1"/>
    <xf numFmtId="167" fontId="16" fillId="3" borderId="12" xfId="7" applyNumberFormat="1" applyFont="1" applyFill="1" applyBorder="1" applyAlignment="1"/>
    <xf numFmtId="0" fontId="17" fillId="3" borderId="0" xfId="7" applyFont="1" applyFill="1" applyAlignment="1"/>
    <xf numFmtId="0" fontId="12" fillId="3" borderId="0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6" fontId="4" fillId="0" borderId="0" xfId="7" applyNumberFormat="1" applyFont="1"/>
    <xf numFmtId="170" fontId="12" fillId="3" borderId="0" xfId="7" applyNumberFormat="1" applyFont="1" applyFill="1" applyAlignment="1"/>
    <xf numFmtId="168" fontId="20" fillId="4" borderId="26" xfId="0" applyNumberFormat="1" applyFont="1" applyFill="1" applyBorder="1" applyAlignment="1" applyProtection="1">
      <alignment horizontal="right" vertical="center" wrapText="1"/>
      <protection locked="0"/>
    </xf>
    <xf numFmtId="165" fontId="16" fillId="2" borderId="12" xfId="7" applyNumberFormat="1" applyFont="1" applyFill="1" applyBorder="1" applyAlignment="1"/>
    <xf numFmtId="165" fontId="16" fillId="2" borderId="12" xfId="0" applyNumberFormat="1" applyFont="1" applyFill="1" applyBorder="1" applyAlignment="1"/>
    <xf numFmtId="0" fontId="9" fillId="2" borderId="0" xfId="7" applyFont="1" applyFill="1" applyAlignment="1">
      <alignment horizontal="center" wrapText="1"/>
    </xf>
    <xf numFmtId="0" fontId="4" fillId="2" borderId="0" xfId="7" applyFont="1" applyFill="1" applyAlignment="1">
      <alignment wrapText="1"/>
    </xf>
    <xf numFmtId="0" fontId="4" fillId="2" borderId="1" xfId="7" applyFont="1" applyFill="1" applyBorder="1"/>
    <xf numFmtId="0" fontId="4" fillId="2" borderId="0" xfId="7" applyFont="1" applyFill="1" applyAlignment="1">
      <alignment horizontal="right"/>
    </xf>
    <xf numFmtId="0" fontId="7" fillId="2" borderId="6" xfId="7" applyFont="1" applyFill="1" applyBorder="1" applyAlignment="1">
      <alignment horizontal="left" wrapText="1"/>
    </xf>
    <xf numFmtId="0" fontId="7" fillId="2" borderId="8" xfId="7" applyFont="1" applyFill="1" applyBorder="1" applyAlignment="1">
      <alignment horizontal="left" wrapText="1"/>
    </xf>
    <xf numFmtId="0" fontId="7" fillId="2" borderId="10" xfId="7" applyFont="1" applyFill="1" applyBorder="1" applyAlignment="1">
      <alignment horizontal="left" wrapText="1"/>
    </xf>
    <xf numFmtId="0" fontId="11" fillId="2" borderId="11" xfId="7" applyFont="1" applyFill="1" applyBorder="1"/>
    <xf numFmtId="0" fontId="12" fillId="2" borderId="13" xfId="7" applyFont="1" applyFill="1" applyBorder="1" applyAlignment="1"/>
    <xf numFmtId="0" fontId="13" fillId="2" borderId="0" xfId="7" applyFont="1" applyFill="1" applyAlignment="1"/>
    <xf numFmtId="0" fontId="18" fillId="2" borderId="0" xfId="7" applyFont="1" applyFill="1" applyAlignment="1"/>
    <xf numFmtId="166" fontId="4" fillId="2" borderId="0" xfId="7" applyNumberFormat="1" applyFont="1" applyFill="1"/>
    <xf numFmtId="0" fontId="9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171" fontId="14" fillId="2" borderId="14" xfId="1" applyNumberFormat="1" applyFont="1" applyFill="1" applyBorder="1"/>
    <xf numFmtId="171" fontId="14" fillId="2" borderId="18" xfId="1" applyNumberFormat="1" applyFont="1" applyFill="1" applyBorder="1"/>
    <xf numFmtId="171" fontId="16" fillId="2" borderId="4" xfId="1" applyNumberFormat="1" applyFont="1" applyFill="1" applyBorder="1"/>
    <xf numFmtId="0" fontId="12" fillId="2" borderId="13" xfId="0" applyFont="1" applyFill="1" applyBorder="1" applyAlignment="1"/>
    <xf numFmtId="0" fontId="13" fillId="2" borderId="0" xfId="0" applyFont="1" applyFill="1" applyAlignment="1"/>
    <xf numFmtId="0" fontId="18" fillId="2" borderId="0" xfId="0" applyFont="1" applyFill="1" applyAlignment="1"/>
    <xf numFmtId="166" fontId="4" fillId="2" borderId="0" xfId="0" applyNumberFormat="1" applyFont="1" applyFill="1"/>
    <xf numFmtId="0" fontId="4" fillId="2" borderId="1" xfId="0" applyFont="1" applyFill="1" applyBorder="1"/>
    <xf numFmtId="0" fontId="7" fillId="2" borderId="25" xfId="0" applyFont="1" applyFill="1" applyBorder="1" applyAlignment="1">
      <alignment horizontal="left" wrapText="1"/>
    </xf>
    <xf numFmtId="165" fontId="14" fillId="2" borderId="8" xfId="1" applyNumberFormat="1" applyFont="1" applyFill="1" applyBorder="1"/>
    <xf numFmtId="0" fontId="7" fillId="2" borderId="19" xfId="0" applyFont="1" applyFill="1" applyBorder="1" applyAlignment="1">
      <alignment horizontal="left" wrapText="1"/>
    </xf>
    <xf numFmtId="0" fontId="7" fillId="2" borderId="20" xfId="0" applyFont="1" applyFill="1" applyBorder="1" applyAlignment="1">
      <alignment horizontal="left" wrapText="1"/>
    </xf>
    <xf numFmtId="0" fontId="11" fillId="2" borderId="11" xfId="0" applyFont="1" applyFill="1" applyBorder="1"/>
    <xf numFmtId="0" fontId="19" fillId="3" borderId="0" xfId="0" applyFont="1" applyFill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9" fillId="3" borderId="0" xfId="7" applyFont="1" applyFill="1" applyAlignment="1">
      <alignment horizontal="center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5" xfId="7" applyFont="1" applyFill="1" applyBorder="1" applyAlignment="1">
      <alignment horizontal="center" vertical="center" wrapText="1"/>
    </xf>
    <xf numFmtId="0" fontId="11" fillId="2" borderId="11" xfId="7" applyFont="1" applyFill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11" fillId="0" borderId="15" xfId="7" applyFont="1" applyBorder="1" applyAlignment="1">
      <alignment horizontal="center" vertical="center" wrapText="1"/>
    </xf>
    <xf numFmtId="0" fontId="11" fillId="0" borderId="12" xfId="7" applyFont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</cellXfs>
  <cellStyles count="9">
    <cellStyle name="Обычный" xfId="0" builtinId="0"/>
    <cellStyle name="Обычный 2" xfId="7"/>
    <cellStyle name="Финансовый" xfId="8" builtinId="3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zoomScaleNormal="100" zoomScaleSheetLayoutView="100" workbookViewId="0">
      <selection activeCell="B4" sqref="B4:I4"/>
    </sheetView>
  </sheetViews>
  <sheetFormatPr defaultColWidth="9.109375" defaultRowHeight="13.2"/>
  <cols>
    <col min="1" max="1" width="25.6640625" style="33" customWidth="1"/>
    <col min="2" max="2" width="21.88671875" style="33" customWidth="1"/>
    <col min="3" max="7" width="24.88671875" style="1" hidden="1" customWidth="1"/>
    <col min="8" max="9" width="20.44140625" style="1" customWidth="1"/>
    <col min="10" max="16384" width="9.109375" style="1"/>
  </cols>
  <sheetData>
    <row r="1" spans="1:11" s="33" customFormat="1" ht="17.25" customHeight="1">
      <c r="A1" s="29"/>
      <c r="B1" s="30"/>
      <c r="C1" s="30"/>
      <c r="D1" s="30"/>
      <c r="E1" s="30"/>
      <c r="F1" s="30"/>
      <c r="G1" s="30"/>
      <c r="H1" s="30"/>
      <c r="I1" s="31" t="s">
        <v>34</v>
      </c>
      <c r="J1" s="32"/>
    </row>
    <row r="2" spans="1:11" s="33" customFormat="1" ht="12" customHeight="1">
      <c r="A2" s="34"/>
      <c r="B2" s="35"/>
      <c r="C2" s="35"/>
      <c r="D2" s="35"/>
      <c r="E2" s="35"/>
      <c r="F2" s="35"/>
      <c r="G2" s="35"/>
      <c r="H2" s="35"/>
      <c r="I2" s="36" t="s">
        <v>48</v>
      </c>
      <c r="J2" s="37"/>
    </row>
    <row r="3" spans="1:11" s="33" customFormat="1" ht="12.75" customHeight="1">
      <c r="A3" s="38"/>
      <c r="B3" s="35"/>
      <c r="C3" s="35"/>
      <c r="D3" s="35"/>
      <c r="E3" s="35"/>
      <c r="F3" s="35"/>
      <c r="G3" s="35"/>
      <c r="H3" s="35"/>
      <c r="I3" s="36" t="s">
        <v>0</v>
      </c>
      <c r="J3" s="37"/>
    </row>
    <row r="4" spans="1:11" s="33" customFormat="1" ht="12" customHeight="1">
      <c r="A4" s="34"/>
      <c r="B4" s="174" t="s">
        <v>50</v>
      </c>
      <c r="C4" s="174"/>
      <c r="D4" s="174"/>
      <c r="E4" s="174"/>
      <c r="F4" s="174"/>
      <c r="G4" s="174"/>
      <c r="H4" s="174"/>
      <c r="I4" s="174"/>
      <c r="J4" s="37"/>
    </row>
    <row r="5" spans="1:11" s="33" customFormat="1" ht="15.6">
      <c r="A5" s="39"/>
      <c r="B5" s="39"/>
      <c r="C5" s="39"/>
      <c r="D5" s="39"/>
      <c r="E5" s="39"/>
      <c r="F5" s="39"/>
      <c r="G5" s="39"/>
      <c r="I5" s="36" t="s">
        <v>1</v>
      </c>
    </row>
    <row r="6" spans="1:11" s="33" customFormat="1" ht="15.6">
      <c r="A6" s="39"/>
      <c r="B6" s="39"/>
      <c r="C6" s="39"/>
      <c r="D6" s="39"/>
      <c r="E6" s="39"/>
      <c r="F6" s="39"/>
      <c r="G6" s="39"/>
      <c r="I6" s="36" t="s">
        <v>22</v>
      </c>
    </row>
    <row r="7" spans="1:11" s="33" customFormat="1" ht="13.8">
      <c r="A7" s="39"/>
      <c r="B7" s="39"/>
      <c r="C7" s="39"/>
      <c r="D7" s="39"/>
      <c r="E7" s="39"/>
      <c r="F7" s="39"/>
      <c r="G7" s="39"/>
    </row>
    <row r="8" spans="1:11" ht="75.75" customHeight="1">
      <c r="A8" s="153" t="s">
        <v>23</v>
      </c>
      <c r="B8" s="153"/>
      <c r="C8" s="153"/>
      <c r="D8" s="153"/>
      <c r="E8" s="153"/>
      <c r="F8" s="153"/>
      <c r="G8" s="153"/>
      <c r="H8" s="153"/>
      <c r="I8" s="153"/>
      <c r="J8" s="3"/>
    </row>
    <row r="9" spans="1:11" ht="15" customHeight="1">
      <c r="A9" s="134"/>
      <c r="B9" s="134"/>
      <c r="C9" s="4"/>
      <c r="D9" s="4"/>
      <c r="E9" s="4"/>
      <c r="F9" s="4"/>
      <c r="G9" s="4"/>
      <c r="H9" s="4"/>
      <c r="I9" s="4"/>
      <c r="J9" s="3"/>
    </row>
    <row r="10" spans="1:11" ht="13.8">
      <c r="A10" s="39"/>
      <c r="B10" s="135"/>
      <c r="C10" s="5"/>
      <c r="D10" s="5"/>
      <c r="E10" s="5"/>
      <c r="F10" s="5"/>
      <c r="G10" s="5"/>
      <c r="H10" s="3"/>
      <c r="I10" s="6" t="s">
        <v>35</v>
      </c>
      <c r="J10" s="3"/>
    </row>
    <row r="11" spans="1:11" ht="99.75" customHeight="1">
      <c r="A11" s="154" t="s">
        <v>36</v>
      </c>
      <c r="B11" s="154"/>
      <c r="C11" s="154"/>
      <c r="D11" s="154"/>
      <c r="E11" s="154"/>
      <c r="F11" s="154"/>
      <c r="G11" s="154"/>
      <c r="H11" s="154"/>
      <c r="I11" s="154"/>
      <c r="J11" s="58"/>
      <c r="K11" s="58"/>
    </row>
    <row r="13" spans="1:11" ht="13.8" thickBot="1">
      <c r="A13" s="144"/>
      <c r="B13" s="136"/>
      <c r="C13" s="8"/>
      <c r="D13" s="8"/>
      <c r="E13" s="8"/>
      <c r="F13" s="8"/>
      <c r="G13" s="8"/>
      <c r="I13" s="9" t="s">
        <v>2</v>
      </c>
    </row>
    <row r="14" spans="1:11" s="10" customFormat="1" ht="15" customHeight="1">
      <c r="A14" s="155" t="s">
        <v>3</v>
      </c>
      <c r="B14" s="155">
        <v>2023</v>
      </c>
      <c r="C14" s="151" t="s">
        <v>37</v>
      </c>
      <c r="D14" s="151" t="s">
        <v>38</v>
      </c>
      <c r="E14" s="151" t="s">
        <v>39</v>
      </c>
      <c r="F14" s="151" t="s">
        <v>49</v>
      </c>
      <c r="G14" s="151" t="s">
        <v>40</v>
      </c>
      <c r="H14" s="151">
        <v>2024</v>
      </c>
      <c r="I14" s="151">
        <v>2025</v>
      </c>
    </row>
    <row r="15" spans="1:11" s="10" customFormat="1" ht="27.75" customHeight="1" thickBot="1">
      <c r="A15" s="156"/>
      <c r="B15" s="157"/>
      <c r="C15" s="152"/>
      <c r="D15" s="152"/>
      <c r="E15" s="152"/>
      <c r="F15" s="152"/>
      <c r="G15" s="152"/>
      <c r="H15" s="152"/>
      <c r="I15" s="152"/>
    </row>
    <row r="16" spans="1:11" s="10" customFormat="1" ht="18" customHeight="1">
      <c r="A16" s="145" t="s">
        <v>4</v>
      </c>
      <c r="B16" s="146">
        <f>C16+D16+E16+G16+F16</f>
        <v>520</v>
      </c>
      <c r="C16" s="62">
        <v>0</v>
      </c>
      <c r="D16" s="63">
        <v>0</v>
      </c>
      <c r="E16" s="63">
        <v>0</v>
      </c>
      <c r="F16" s="63"/>
      <c r="G16" s="81">
        <f>420+100</f>
        <v>520</v>
      </c>
      <c r="H16" s="12"/>
      <c r="I16" s="12"/>
    </row>
    <row r="17" spans="1:9" s="10" customFormat="1" ht="15.6">
      <c r="A17" s="147" t="s">
        <v>5</v>
      </c>
      <c r="B17" s="146">
        <f>C17+D17+E17+G17+F17</f>
        <v>6783.4</v>
      </c>
      <c r="C17" s="64">
        <v>6051.2</v>
      </c>
      <c r="D17" s="65">
        <v>602.20000000000005</v>
      </c>
      <c r="E17" s="66">
        <v>0</v>
      </c>
      <c r="F17" s="66"/>
      <c r="G17" s="82">
        <v>130</v>
      </c>
      <c r="H17" s="14"/>
      <c r="I17" s="14"/>
    </row>
    <row r="18" spans="1:9" s="10" customFormat="1" ht="15.6">
      <c r="A18" s="147" t="s">
        <v>6</v>
      </c>
      <c r="B18" s="146">
        <f>C18+D18+E18+G18+F18</f>
        <v>4026.9</v>
      </c>
      <c r="C18" s="64">
        <v>3686.3</v>
      </c>
      <c r="D18" s="65">
        <v>240.6</v>
      </c>
      <c r="E18" s="66">
        <v>0</v>
      </c>
      <c r="F18" s="66"/>
      <c r="G18" s="82">
        <v>100</v>
      </c>
      <c r="H18" s="14"/>
      <c r="I18" s="14"/>
    </row>
    <row r="19" spans="1:9" s="10" customFormat="1" ht="15.6">
      <c r="A19" s="147" t="s">
        <v>7</v>
      </c>
      <c r="B19" s="146">
        <f>C19+D19+E19+G19+F19</f>
        <v>4200.1899999999996</v>
      </c>
      <c r="C19" s="64">
        <v>3718.6</v>
      </c>
      <c r="D19" s="65">
        <v>357.7</v>
      </c>
      <c r="E19" s="66">
        <v>0</v>
      </c>
      <c r="F19" s="67">
        <v>123.89</v>
      </c>
      <c r="G19" s="82"/>
      <c r="H19" s="14"/>
      <c r="I19" s="14"/>
    </row>
    <row r="20" spans="1:9" s="10" customFormat="1" ht="15.6">
      <c r="A20" s="147" t="s">
        <v>8</v>
      </c>
      <c r="B20" s="146">
        <f t="shared" ref="B20:B22" si="0">C20+D20+E20+G20+F20</f>
        <v>2833.5</v>
      </c>
      <c r="C20" s="64">
        <v>2539.4</v>
      </c>
      <c r="D20" s="65">
        <v>294.10000000000002</v>
      </c>
      <c r="E20" s="66">
        <v>0</v>
      </c>
      <c r="F20" s="66"/>
      <c r="G20" s="82"/>
      <c r="H20" s="14"/>
      <c r="I20" s="14"/>
    </row>
    <row r="21" spans="1:9" s="10" customFormat="1" ht="15.6">
      <c r="A21" s="147" t="s">
        <v>9</v>
      </c>
      <c r="B21" s="146">
        <f t="shared" si="0"/>
        <v>5292.6</v>
      </c>
      <c r="C21" s="64">
        <v>4688.3</v>
      </c>
      <c r="D21" s="65">
        <v>469</v>
      </c>
      <c r="E21" s="66">
        <v>0</v>
      </c>
      <c r="F21" s="67">
        <v>135.30000000000001</v>
      </c>
      <c r="G21" s="82"/>
      <c r="H21" s="14"/>
      <c r="I21" s="14"/>
    </row>
    <row r="22" spans="1:9" s="15" customFormat="1" ht="15.6">
      <c r="A22" s="147" t="s">
        <v>10</v>
      </c>
      <c r="B22" s="146">
        <f t="shared" si="0"/>
        <v>2280.3000000000002</v>
      </c>
      <c r="C22" s="64">
        <v>1820</v>
      </c>
      <c r="D22" s="65">
        <v>460.3</v>
      </c>
      <c r="E22" s="66">
        <v>0</v>
      </c>
      <c r="F22" s="66"/>
      <c r="G22" s="82"/>
      <c r="H22" s="14"/>
      <c r="I22" s="14"/>
    </row>
    <row r="23" spans="1:9" s="10" customFormat="1" ht="15.6">
      <c r="A23" s="147" t="s">
        <v>11</v>
      </c>
      <c r="B23" s="146">
        <f>C23+D23+E23+G23+F23</f>
        <v>5692.8</v>
      </c>
      <c r="C23" s="64">
        <v>5235.3</v>
      </c>
      <c r="D23" s="65">
        <v>409.5</v>
      </c>
      <c r="E23" s="66"/>
      <c r="F23" s="67">
        <v>48</v>
      </c>
      <c r="G23" s="82"/>
      <c r="H23" s="14"/>
      <c r="I23" s="14"/>
    </row>
    <row r="24" spans="1:9" s="10" customFormat="1" ht="15.6">
      <c r="A24" s="147" t="s">
        <v>12</v>
      </c>
      <c r="B24" s="146">
        <f t="shared" ref="B24:B27" si="1">C24+D24+E24+G24+F24</f>
        <v>5510.4000000000005</v>
      </c>
      <c r="C24" s="64">
        <v>5152.3</v>
      </c>
      <c r="D24" s="65">
        <v>358.1</v>
      </c>
      <c r="E24" s="66">
        <v>0</v>
      </c>
      <c r="F24" s="66"/>
      <c r="G24" s="82"/>
      <c r="H24" s="14"/>
      <c r="I24" s="14"/>
    </row>
    <row r="25" spans="1:9" s="10" customFormat="1" ht="15.6">
      <c r="A25" s="147" t="s">
        <v>13</v>
      </c>
      <c r="B25" s="146">
        <f t="shared" si="1"/>
        <v>1261.5</v>
      </c>
      <c r="C25" s="64">
        <v>1027.0999999999999</v>
      </c>
      <c r="D25" s="65">
        <v>234.4</v>
      </c>
      <c r="E25" s="66">
        <v>0</v>
      </c>
      <c r="F25" s="66"/>
      <c r="G25" s="82"/>
      <c r="H25" s="14"/>
      <c r="I25" s="14"/>
    </row>
    <row r="26" spans="1:9" s="10" customFormat="1" ht="15.6">
      <c r="A26" s="147" t="s">
        <v>14</v>
      </c>
      <c r="B26" s="146">
        <f t="shared" si="1"/>
        <v>3128.2</v>
      </c>
      <c r="C26" s="64">
        <v>2860.1</v>
      </c>
      <c r="D26" s="65">
        <v>218.1</v>
      </c>
      <c r="E26" s="66">
        <v>0</v>
      </c>
      <c r="F26" s="66"/>
      <c r="G26" s="82">
        <v>50</v>
      </c>
      <c r="H26" s="14"/>
      <c r="I26" s="14"/>
    </row>
    <row r="27" spans="1:9" s="10" customFormat="1" ht="16.2" thickBot="1">
      <c r="A27" s="148" t="s">
        <v>15</v>
      </c>
      <c r="B27" s="146">
        <f t="shared" si="1"/>
        <v>4300.4891099999995</v>
      </c>
      <c r="C27" s="64">
        <v>2997.7</v>
      </c>
      <c r="D27" s="65">
        <f>351.6</f>
        <v>351.6</v>
      </c>
      <c r="E27" s="66">
        <v>951.18911000000003</v>
      </c>
      <c r="F27" s="66"/>
      <c r="G27" s="82"/>
      <c r="H27" s="14"/>
      <c r="I27" s="14"/>
    </row>
    <row r="28" spans="1:9" s="19" customFormat="1" ht="14.4" thickBot="1">
      <c r="A28" s="149" t="s">
        <v>16</v>
      </c>
      <c r="B28" s="121">
        <f>SUM(B16:B27)</f>
        <v>45830.279109999996</v>
      </c>
      <c r="C28" s="59">
        <f>SUM(C16:C27)</f>
        <v>39776.299999999996</v>
      </c>
      <c r="D28" s="60">
        <f t="shared" ref="D28:G28" si="2">SUM(D16:D27)</f>
        <v>3995.6</v>
      </c>
      <c r="E28" s="60">
        <f t="shared" si="2"/>
        <v>951.18911000000003</v>
      </c>
      <c r="F28" s="60">
        <f t="shared" si="2"/>
        <v>307.19</v>
      </c>
      <c r="G28" s="60">
        <f t="shared" si="2"/>
        <v>800</v>
      </c>
      <c r="H28" s="61">
        <f>SUM(H16:H27)</f>
        <v>0</v>
      </c>
      <c r="I28" s="61">
        <f>SUM(I16:I27)</f>
        <v>0</v>
      </c>
    </row>
    <row r="29" spans="1:9" s="10" customFormat="1">
      <c r="A29" s="140"/>
      <c r="B29" s="140"/>
      <c r="C29" s="28"/>
      <c r="D29" s="28"/>
      <c r="E29" s="28"/>
      <c r="F29" s="28"/>
      <c r="G29" s="28"/>
    </row>
    <row r="30" spans="1:9" s="21" customFormat="1">
      <c r="A30" s="141"/>
      <c r="B30" s="141"/>
      <c r="H30" s="22"/>
    </row>
    <row r="31" spans="1:9" s="23" customFormat="1">
      <c r="A31" s="142"/>
      <c r="B31" s="142"/>
    </row>
    <row r="32" spans="1:9" s="24" customFormat="1">
      <c r="A32" s="150" t="s">
        <v>17</v>
      </c>
      <c r="B32" s="150"/>
      <c r="C32" s="150"/>
      <c r="D32" s="150"/>
      <c r="E32" s="150"/>
      <c r="F32" s="150"/>
      <c r="G32" s="150"/>
      <c r="H32" s="150"/>
      <c r="I32" s="150"/>
    </row>
    <row r="34" spans="2:9">
      <c r="I34" s="25"/>
    </row>
    <row r="35" spans="2:9">
      <c r="B35" s="143"/>
      <c r="C35" s="26"/>
      <c r="D35" s="26"/>
      <c r="E35" s="26"/>
      <c r="F35" s="26"/>
      <c r="G35" s="26"/>
      <c r="H35" s="25"/>
      <c r="I35" s="25"/>
    </row>
  </sheetData>
  <mergeCells count="13">
    <mergeCell ref="B4:I4"/>
    <mergeCell ref="A32:I32"/>
    <mergeCell ref="G14:G15"/>
    <mergeCell ref="A8:I8"/>
    <mergeCell ref="A11:I11"/>
    <mergeCell ref="A14:A15"/>
    <mergeCell ref="B14:B15"/>
    <mergeCell ref="C14:C15"/>
    <mergeCell ref="D14:D15"/>
    <mergeCell ref="E14:E15"/>
    <mergeCell ref="H14:H15"/>
    <mergeCell ref="I14:I15"/>
    <mergeCell ref="F14:F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zoomScaleNormal="100" zoomScaleSheetLayoutView="100" workbookViewId="0">
      <selection activeCell="B4" sqref="B4:S4"/>
    </sheetView>
  </sheetViews>
  <sheetFormatPr defaultColWidth="9.109375" defaultRowHeight="13.2"/>
  <cols>
    <col min="1" max="1" width="25.6640625" style="1" customWidth="1"/>
    <col min="2" max="2" width="24.88671875" style="33" customWidth="1"/>
    <col min="3" max="3" width="17.33203125" style="1" hidden="1" customWidth="1"/>
    <col min="4" max="4" width="21.44140625" style="1" hidden="1" customWidth="1"/>
    <col min="5" max="7" width="15.5546875" style="1" hidden="1" customWidth="1"/>
    <col min="8" max="8" width="16.109375" style="1" hidden="1" customWidth="1"/>
    <col min="9" max="9" width="16" style="1" hidden="1" customWidth="1"/>
    <col min="10" max="10" width="15.44140625" style="1" hidden="1" customWidth="1"/>
    <col min="11" max="13" width="14.5546875" style="1" hidden="1" customWidth="1"/>
    <col min="14" max="17" width="15.5546875" style="1" hidden="1" customWidth="1"/>
    <col min="18" max="19" width="23.5546875" style="1" customWidth="1"/>
    <col min="20" max="16384" width="9.109375" style="1"/>
  </cols>
  <sheetData>
    <row r="1" spans="1:20" s="33" customFormat="1" ht="17.2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 t="s">
        <v>21</v>
      </c>
      <c r="T1" s="32"/>
    </row>
    <row r="2" spans="1:20" s="33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 t="s">
        <v>48</v>
      </c>
      <c r="T2" s="37"/>
    </row>
    <row r="3" spans="1:20" s="33" customFormat="1" ht="12.75" customHeight="1">
      <c r="A3" s="38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 t="s">
        <v>0</v>
      </c>
      <c r="T3" s="37"/>
    </row>
    <row r="4" spans="1:20" s="33" customFormat="1" ht="12" customHeight="1">
      <c r="A4" s="34"/>
      <c r="B4" s="174" t="s">
        <v>51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37"/>
    </row>
    <row r="5" spans="1:20" s="33" customFormat="1" ht="15.6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S5" s="36" t="s">
        <v>1</v>
      </c>
    </row>
    <row r="6" spans="1:20" s="33" customFormat="1" ht="15.6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S6" s="36" t="s">
        <v>22</v>
      </c>
    </row>
    <row r="7" spans="1:20" ht="13.8">
      <c r="A7" s="2"/>
      <c r="B7" s="3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"/>
      <c r="S7" s="3"/>
      <c r="T7" s="3"/>
    </row>
    <row r="8" spans="1:20" ht="75.75" customHeight="1">
      <c r="A8" s="153" t="s">
        <v>23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3"/>
    </row>
    <row r="9" spans="1:20" ht="15" customHeight="1">
      <c r="A9" s="4"/>
      <c r="B9" s="13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3"/>
    </row>
    <row r="10" spans="1:20" ht="13.8">
      <c r="A10" s="2"/>
      <c r="B10" s="13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3"/>
      <c r="S10" s="6" t="s">
        <v>20</v>
      </c>
      <c r="T10" s="3"/>
    </row>
    <row r="11" spans="1:20" ht="54" customHeight="1">
      <c r="A11" s="154" t="s">
        <v>24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3"/>
    </row>
    <row r="13" spans="1:20" ht="13.8" thickBot="1">
      <c r="A13" s="7"/>
      <c r="B13" s="13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S13" s="9" t="s">
        <v>2</v>
      </c>
    </row>
    <row r="14" spans="1:20" s="10" customFormat="1" ht="15" customHeight="1" thickBot="1">
      <c r="A14" s="151" t="s">
        <v>3</v>
      </c>
      <c r="B14" s="155">
        <v>2023</v>
      </c>
      <c r="C14" s="160" t="s">
        <v>18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2"/>
      <c r="R14" s="151">
        <v>2024</v>
      </c>
      <c r="S14" s="151">
        <v>2025</v>
      </c>
    </row>
    <row r="15" spans="1:20" s="10" customFormat="1" ht="82.5" customHeight="1" thickBot="1">
      <c r="A15" s="158"/>
      <c r="B15" s="157"/>
      <c r="C15" s="51" t="s">
        <v>19</v>
      </c>
      <c r="D15" s="52" t="s">
        <v>25</v>
      </c>
      <c r="E15" s="53" t="s">
        <v>26</v>
      </c>
      <c r="F15" s="70" t="s">
        <v>27</v>
      </c>
      <c r="G15" s="70" t="s">
        <v>41</v>
      </c>
      <c r="H15" s="70" t="s">
        <v>28</v>
      </c>
      <c r="I15" s="71" t="s">
        <v>29</v>
      </c>
      <c r="J15" s="54" t="s">
        <v>45</v>
      </c>
      <c r="K15" s="71" t="s">
        <v>30</v>
      </c>
      <c r="L15" s="71" t="s">
        <v>33</v>
      </c>
      <c r="M15" s="71" t="s">
        <v>31</v>
      </c>
      <c r="N15" s="54" t="s">
        <v>32</v>
      </c>
      <c r="O15" s="76" t="s">
        <v>43</v>
      </c>
      <c r="P15" s="54" t="s">
        <v>44</v>
      </c>
      <c r="Q15" s="54" t="s">
        <v>42</v>
      </c>
      <c r="R15" s="159"/>
      <c r="S15" s="152"/>
    </row>
    <row r="16" spans="1:20" s="10" customFormat="1" ht="18" customHeight="1">
      <c r="A16" s="11" t="s">
        <v>4</v>
      </c>
      <c r="B16" s="137">
        <f>SUM(C16:Q16)</f>
        <v>9280</v>
      </c>
      <c r="C16" s="27"/>
      <c r="D16" s="40"/>
      <c r="E16" s="45"/>
      <c r="F16" s="72">
        <v>1870</v>
      </c>
      <c r="G16" s="46"/>
      <c r="H16" s="46"/>
      <c r="I16" s="46"/>
      <c r="J16" s="46"/>
      <c r="K16" s="46"/>
      <c r="L16" s="46"/>
      <c r="M16" s="46"/>
      <c r="N16" s="74">
        <f>1847+5151</f>
        <v>6998</v>
      </c>
      <c r="O16" s="78"/>
      <c r="P16" s="57">
        <v>412</v>
      </c>
      <c r="Q16" s="46"/>
      <c r="R16" s="27"/>
      <c r="S16" s="12"/>
    </row>
    <row r="17" spans="1:19" s="10" customFormat="1" ht="13.8">
      <c r="A17" s="13" t="s">
        <v>5</v>
      </c>
      <c r="B17" s="137">
        <f t="shared" ref="B17:B28" si="0">SUM(C17:Q17)</f>
        <v>1201.50181</v>
      </c>
      <c r="C17" s="68">
        <v>71</v>
      </c>
      <c r="D17" s="42"/>
      <c r="E17" s="43">
        <v>315.5</v>
      </c>
      <c r="F17" s="47"/>
      <c r="G17" s="48"/>
      <c r="H17" s="48"/>
      <c r="I17" s="48"/>
      <c r="J17" s="48"/>
      <c r="K17" s="48">
        <v>11.751810000000001</v>
      </c>
      <c r="L17" s="48">
        <v>228.55</v>
      </c>
      <c r="M17" s="48"/>
      <c r="N17" s="119">
        <v>574.70000000000005</v>
      </c>
      <c r="O17" s="47"/>
      <c r="P17" s="48"/>
      <c r="Q17" s="48"/>
      <c r="R17" s="14"/>
      <c r="S17" s="14"/>
    </row>
    <row r="18" spans="1:19" s="10" customFormat="1" ht="13.8">
      <c r="A18" s="13" t="s">
        <v>6</v>
      </c>
      <c r="B18" s="137">
        <f t="shared" si="0"/>
        <v>350.81932</v>
      </c>
      <c r="C18" s="68">
        <v>23</v>
      </c>
      <c r="D18" s="42"/>
      <c r="E18" s="43">
        <v>321.45</v>
      </c>
      <c r="F18" s="47"/>
      <c r="G18" s="48"/>
      <c r="H18" s="48"/>
      <c r="I18" s="48"/>
      <c r="J18" s="48"/>
      <c r="K18" s="48">
        <v>6.3693200000000001</v>
      </c>
      <c r="L18" s="48"/>
      <c r="M18" s="48"/>
      <c r="N18" s="73"/>
      <c r="O18" s="47"/>
      <c r="P18" s="48"/>
      <c r="Q18" s="48"/>
      <c r="R18" s="14"/>
      <c r="S18" s="14"/>
    </row>
    <row r="19" spans="1:19" s="10" customFormat="1" ht="13.8">
      <c r="A19" s="13" t="s">
        <v>7</v>
      </c>
      <c r="B19" s="137">
        <f t="shared" si="0"/>
        <v>658.04338999999993</v>
      </c>
      <c r="C19" s="68">
        <v>33.700000000000003</v>
      </c>
      <c r="D19" s="42">
        <v>222.04179999999999</v>
      </c>
      <c r="E19" s="43">
        <v>76.92098</v>
      </c>
      <c r="F19" s="47"/>
      <c r="G19" s="48">
        <v>318.72699999999998</v>
      </c>
      <c r="H19" s="48"/>
      <c r="I19" s="48"/>
      <c r="J19" s="48"/>
      <c r="K19" s="48">
        <v>6.6536099999999996</v>
      </c>
      <c r="L19" s="48"/>
      <c r="M19" s="48"/>
      <c r="N19" s="73"/>
      <c r="O19" s="47"/>
      <c r="P19" s="48"/>
      <c r="Q19" s="48"/>
      <c r="R19" s="14"/>
      <c r="S19" s="14"/>
    </row>
    <row r="20" spans="1:19" s="10" customFormat="1" ht="13.8">
      <c r="A20" s="13" t="s">
        <v>8</v>
      </c>
      <c r="B20" s="137">
        <f t="shared" si="0"/>
        <v>281.32682999999997</v>
      </c>
      <c r="C20" s="68">
        <v>28.4</v>
      </c>
      <c r="D20" s="42"/>
      <c r="E20" s="43">
        <v>250</v>
      </c>
      <c r="F20" s="47"/>
      <c r="G20" s="48"/>
      <c r="H20" s="48"/>
      <c r="I20" s="48"/>
      <c r="J20" s="48"/>
      <c r="K20" s="48">
        <v>2.9268299999999998</v>
      </c>
      <c r="L20" s="48"/>
      <c r="M20" s="48"/>
      <c r="N20" s="73"/>
      <c r="O20" s="47"/>
      <c r="P20" s="48"/>
      <c r="Q20" s="48"/>
      <c r="R20" s="14"/>
      <c r="S20" s="14"/>
    </row>
    <row r="21" spans="1:19" s="10" customFormat="1" ht="13.8">
      <c r="A21" s="13" t="s">
        <v>9</v>
      </c>
      <c r="B21" s="137">
        <f t="shared" si="0"/>
        <v>318.41478000000006</v>
      </c>
      <c r="C21" s="68">
        <v>39.1</v>
      </c>
      <c r="D21" s="42"/>
      <c r="E21" s="43">
        <v>273.54849000000002</v>
      </c>
      <c r="F21" s="47"/>
      <c r="G21" s="48"/>
      <c r="H21" s="48"/>
      <c r="I21" s="48"/>
      <c r="J21" s="48"/>
      <c r="K21" s="48">
        <v>5.7662899999999997</v>
      </c>
      <c r="L21" s="48"/>
      <c r="M21" s="48"/>
      <c r="N21" s="73"/>
      <c r="O21" s="79"/>
      <c r="P21" s="48"/>
      <c r="Q21" s="48"/>
      <c r="R21" s="14"/>
      <c r="S21" s="14"/>
    </row>
    <row r="22" spans="1:19" s="15" customFormat="1" ht="13.8">
      <c r="A22" s="13" t="s">
        <v>10</v>
      </c>
      <c r="B22" s="137">
        <f>SUM(C22:Q22)</f>
        <v>3727.3677000000002</v>
      </c>
      <c r="C22" s="68">
        <v>43.9</v>
      </c>
      <c r="D22" s="42"/>
      <c r="E22" s="43"/>
      <c r="F22" s="47"/>
      <c r="G22" s="48"/>
      <c r="H22" s="48">
        <v>2000</v>
      </c>
      <c r="I22" s="48"/>
      <c r="J22" s="55">
        <f>140+1002.98526+116.83961</f>
        <v>1259.8248699999999</v>
      </c>
      <c r="K22" s="48">
        <v>7.3428300000000002</v>
      </c>
      <c r="L22" s="48">
        <v>392</v>
      </c>
      <c r="M22" s="48"/>
      <c r="N22" s="73"/>
      <c r="O22" s="47"/>
      <c r="P22" s="48"/>
      <c r="Q22" s="55">
        <v>24.3</v>
      </c>
      <c r="R22" s="14"/>
      <c r="S22" s="14"/>
    </row>
    <row r="23" spans="1:19" s="10" customFormat="1" ht="13.8">
      <c r="A23" s="13" t="s">
        <v>11</v>
      </c>
      <c r="B23" s="137">
        <f t="shared" si="0"/>
        <v>712.45107000000007</v>
      </c>
      <c r="C23" s="68">
        <v>60.2</v>
      </c>
      <c r="D23" s="42"/>
      <c r="E23" s="43">
        <v>245.30089000000001</v>
      </c>
      <c r="F23" s="47"/>
      <c r="G23" s="48"/>
      <c r="H23" s="48"/>
      <c r="I23" s="48"/>
      <c r="J23" s="48"/>
      <c r="K23" s="48">
        <v>12.800179999999999</v>
      </c>
      <c r="L23" s="48">
        <v>353.8</v>
      </c>
      <c r="M23" s="48"/>
      <c r="N23" s="73"/>
      <c r="O23" s="80">
        <v>40.35</v>
      </c>
      <c r="P23" s="48"/>
      <c r="Q23" s="48"/>
      <c r="R23" s="14"/>
      <c r="S23" s="14"/>
    </row>
    <row r="24" spans="1:19" s="10" customFormat="1" ht="13.8">
      <c r="A24" s="13" t="s">
        <v>12</v>
      </c>
      <c r="B24" s="137">
        <f t="shared" si="0"/>
        <v>334.72902999999997</v>
      </c>
      <c r="C24" s="68">
        <v>29.9</v>
      </c>
      <c r="D24" s="42"/>
      <c r="E24" s="43">
        <v>300</v>
      </c>
      <c r="F24" s="47"/>
      <c r="G24" s="48"/>
      <c r="H24" s="48"/>
      <c r="I24" s="48"/>
      <c r="J24" s="48"/>
      <c r="K24" s="48">
        <v>4.8290300000000004</v>
      </c>
      <c r="L24" s="48"/>
      <c r="M24" s="48"/>
      <c r="N24" s="73"/>
      <c r="O24" s="47"/>
      <c r="P24" s="48"/>
      <c r="Q24" s="48"/>
      <c r="R24" s="14"/>
      <c r="S24" s="14"/>
    </row>
    <row r="25" spans="1:19" s="10" customFormat="1" ht="13.8">
      <c r="A25" s="13" t="s">
        <v>13</v>
      </c>
      <c r="B25" s="137">
        <f>SUM(C25:Q25)</f>
        <v>595.71281999999997</v>
      </c>
      <c r="C25" s="68">
        <v>84.3</v>
      </c>
      <c r="D25" s="42"/>
      <c r="E25" s="43">
        <v>305</v>
      </c>
      <c r="F25" s="47"/>
      <c r="G25" s="48"/>
      <c r="H25" s="48"/>
      <c r="I25" s="48"/>
      <c r="J25" s="48"/>
      <c r="K25" s="48">
        <v>6.41282</v>
      </c>
      <c r="L25" s="48"/>
      <c r="M25" s="48"/>
      <c r="N25" s="119">
        <v>200</v>
      </c>
      <c r="O25" s="47"/>
      <c r="P25" s="48"/>
      <c r="Q25" s="48"/>
      <c r="R25" s="14"/>
      <c r="S25" s="14"/>
    </row>
    <row r="26" spans="1:19" s="10" customFormat="1" ht="13.8">
      <c r="A26" s="13" t="s">
        <v>14</v>
      </c>
      <c r="B26" s="137">
        <f t="shared" si="0"/>
        <v>507.05194</v>
      </c>
      <c r="C26" s="68">
        <v>25.2</v>
      </c>
      <c r="D26" s="42"/>
      <c r="E26" s="43">
        <v>294</v>
      </c>
      <c r="F26" s="47"/>
      <c r="G26" s="48"/>
      <c r="H26" s="48"/>
      <c r="I26" s="48"/>
      <c r="J26" s="48"/>
      <c r="K26" s="48">
        <v>7.8519399999999999</v>
      </c>
      <c r="L26" s="48"/>
      <c r="M26" s="48">
        <v>180</v>
      </c>
      <c r="N26" s="73"/>
      <c r="O26" s="47"/>
      <c r="P26" s="48"/>
      <c r="Q26" s="48"/>
      <c r="R26" s="14"/>
      <c r="S26" s="14"/>
    </row>
    <row r="27" spans="1:19" s="10" customFormat="1" ht="14.4" thickBot="1">
      <c r="A27" s="16" t="s">
        <v>15</v>
      </c>
      <c r="B27" s="138">
        <f t="shared" si="0"/>
        <v>2992.6896999999994</v>
      </c>
      <c r="C27" s="68">
        <v>61.3</v>
      </c>
      <c r="D27" s="42"/>
      <c r="E27" s="44">
        <v>300</v>
      </c>
      <c r="F27" s="49"/>
      <c r="G27" s="50"/>
      <c r="H27" s="50"/>
      <c r="I27" s="50">
        <v>1171.9659999999999</v>
      </c>
      <c r="J27" s="56">
        <v>1242.8421699999999</v>
      </c>
      <c r="K27" s="50">
        <v>16.581530000000001</v>
      </c>
      <c r="L27" s="50"/>
      <c r="M27" s="50"/>
      <c r="N27" s="75">
        <v>200</v>
      </c>
      <c r="O27" s="49"/>
      <c r="P27" s="50"/>
      <c r="Q27" s="50"/>
      <c r="R27" s="14"/>
      <c r="S27" s="14"/>
    </row>
    <row r="28" spans="1:19" s="19" customFormat="1" ht="14.4" thickBot="1">
      <c r="A28" s="17" t="s">
        <v>16</v>
      </c>
      <c r="B28" s="139">
        <f t="shared" si="0"/>
        <v>20960.108389999998</v>
      </c>
      <c r="C28" s="69">
        <f t="shared" ref="C28:Q28" si="1">SUM(C16:C27)</f>
        <v>500</v>
      </c>
      <c r="D28" s="41">
        <f t="shared" si="1"/>
        <v>222.04179999999999</v>
      </c>
      <c r="E28" s="41">
        <f t="shared" si="1"/>
        <v>2681.7203600000003</v>
      </c>
      <c r="F28" s="41">
        <f t="shared" si="1"/>
        <v>1870</v>
      </c>
      <c r="G28" s="41">
        <f t="shared" si="1"/>
        <v>318.72699999999998</v>
      </c>
      <c r="H28" s="41">
        <f t="shared" si="1"/>
        <v>2000</v>
      </c>
      <c r="I28" s="41">
        <f t="shared" si="1"/>
        <v>1171.9659999999999</v>
      </c>
      <c r="J28" s="41">
        <f t="shared" si="1"/>
        <v>2502.6670399999998</v>
      </c>
      <c r="K28" s="41">
        <f t="shared" si="1"/>
        <v>89.286190000000005</v>
      </c>
      <c r="L28" s="41">
        <f t="shared" si="1"/>
        <v>974.34999999999991</v>
      </c>
      <c r="M28" s="41">
        <f t="shared" si="1"/>
        <v>180</v>
      </c>
      <c r="N28" s="41">
        <f>SUM(N16:N27)</f>
        <v>7972.7</v>
      </c>
      <c r="O28" s="77">
        <f t="shared" si="1"/>
        <v>40.35</v>
      </c>
      <c r="P28" s="41">
        <f t="shared" si="1"/>
        <v>412</v>
      </c>
      <c r="Q28" s="41">
        <f t="shared" si="1"/>
        <v>24.3</v>
      </c>
      <c r="R28" s="18">
        <f>SUM(R16:R27)</f>
        <v>0</v>
      </c>
      <c r="S28" s="18">
        <f>SUM(S16:S27)</f>
        <v>0</v>
      </c>
    </row>
    <row r="29" spans="1:19" s="10" customFormat="1">
      <c r="A29" s="20"/>
      <c r="B29" s="140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19" s="21" customFormat="1">
      <c r="B30" s="141"/>
      <c r="R30" s="22"/>
    </row>
    <row r="31" spans="1:19" s="23" customFormat="1">
      <c r="B31" s="142"/>
    </row>
    <row r="32" spans="1:19" s="24" customFormat="1">
      <c r="A32" s="150" t="s">
        <v>17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</row>
    <row r="34" spans="2:19">
      <c r="S34" s="25"/>
    </row>
    <row r="35" spans="2:19">
      <c r="B35" s="143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5"/>
      <c r="S35" s="25"/>
    </row>
  </sheetData>
  <mergeCells count="9">
    <mergeCell ref="B4:S4"/>
    <mergeCell ref="A8:S8"/>
    <mergeCell ref="A11:S11"/>
    <mergeCell ref="A14:A15"/>
    <mergeCell ref="A32:S32"/>
    <mergeCell ref="B14:B15"/>
    <mergeCell ref="R14:R15"/>
    <mergeCell ref="S14:S15"/>
    <mergeCell ref="C14:Q14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Normal="100" zoomScaleSheetLayoutView="100" workbookViewId="0">
      <selection activeCell="B4" sqref="B4:G4"/>
    </sheetView>
  </sheetViews>
  <sheetFormatPr defaultColWidth="9.109375" defaultRowHeight="13.2"/>
  <cols>
    <col min="1" max="1" width="32.44140625" style="87" customWidth="1"/>
    <col min="2" max="2" width="22.5546875" style="87" customWidth="1"/>
    <col min="3" max="5" width="24.88671875" style="96" hidden="1" customWidth="1"/>
    <col min="6" max="7" width="22.33203125" style="96" customWidth="1"/>
    <col min="8" max="8" width="9.109375" style="96"/>
    <col min="9" max="9" width="14.5546875" style="96" bestFit="1" customWidth="1"/>
    <col min="10" max="16384" width="9.109375" style="96"/>
  </cols>
  <sheetData>
    <row r="1" spans="1:8" s="87" customFormat="1" ht="17.25" customHeight="1">
      <c r="A1" s="83"/>
      <c r="B1" s="84"/>
      <c r="C1" s="84"/>
      <c r="D1" s="84"/>
      <c r="E1" s="84"/>
      <c r="F1" s="84"/>
      <c r="G1" s="85" t="s">
        <v>21</v>
      </c>
      <c r="H1" s="86"/>
    </row>
    <row r="2" spans="1:8" s="87" customFormat="1" ht="12" customHeight="1">
      <c r="A2" s="88"/>
      <c r="B2" s="89"/>
      <c r="C2" s="89"/>
      <c r="D2" s="89"/>
      <c r="E2" s="89"/>
      <c r="F2" s="89"/>
      <c r="G2" s="90" t="s">
        <v>48</v>
      </c>
      <c r="H2" s="91"/>
    </row>
    <row r="3" spans="1:8" s="87" customFormat="1" ht="12.75" customHeight="1">
      <c r="A3" s="92"/>
      <c r="B3" s="89"/>
      <c r="C3" s="89"/>
      <c r="D3" s="89"/>
      <c r="E3" s="89"/>
      <c r="F3" s="89"/>
      <c r="G3" s="90" t="s">
        <v>0</v>
      </c>
      <c r="H3" s="91"/>
    </row>
    <row r="4" spans="1:8" s="87" customFormat="1" ht="12" customHeight="1">
      <c r="A4" s="88"/>
      <c r="B4" s="175" t="s">
        <v>50</v>
      </c>
      <c r="C4" s="175"/>
      <c r="D4" s="175"/>
      <c r="E4" s="175"/>
      <c r="F4" s="175"/>
      <c r="G4" s="175"/>
      <c r="H4" s="91"/>
    </row>
    <row r="5" spans="1:8" s="87" customFormat="1" ht="15.6">
      <c r="A5" s="93"/>
      <c r="B5" s="93"/>
      <c r="C5" s="93"/>
      <c r="D5" s="93"/>
      <c r="E5" s="93"/>
      <c r="G5" s="90" t="s">
        <v>1</v>
      </c>
    </row>
    <row r="6" spans="1:8" s="87" customFormat="1" ht="15.6">
      <c r="A6" s="93"/>
      <c r="B6" s="93"/>
      <c r="C6" s="93"/>
      <c r="D6" s="93"/>
      <c r="E6" s="93"/>
      <c r="G6" s="90" t="s">
        <v>22</v>
      </c>
    </row>
    <row r="7" spans="1:8" ht="13.8">
      <c r="A7" s="93"/>
      <c r="B7" s="93"/>
      <c r="C7" s="94"/>
      <c r="D7" s="94"/>
      <c r="E7" s="94"/>
      <c r="F7" s="95"/>
      <c r="G7" s="95"/>
      <c r="H7" s="95"/>
    </row>
    <row r="8" spans="1:8" ht="75.75" customHeight="1">
      <c r="A8" s="164" t="s">
        <v>23</v>
      </c>
      <c r="B8" s="164"/>
      <c r="C8" s="164"/>
      <c r="D8" s="164"/>
      <c r="E8" s="164"/>
      <c r="F8" s="164"/>
      <c r="G8" s="164"/>
      <c r="H8" s="95"/>
    </row>
    <row r="9" spans="1:8" ht="15" customHeight="1">
      <c r="A9" s="122"/>
      <c r="B9" s="122"/>
      <c r="C9" s="97"/>
      <c r="D9" s="97"/>
      <c r="E9" s="97"/>
      <c r="F9" s="97"/>
      <c r="G9" s="97"/>
      <c r="H9" s="95"/>
    </row>
    <row r="10" spans="1:8" ht="13.8">
      <c r="A10" s="93"/>
      <c r="B10" s="123"/>
      <c r="C10" s="98"/>
      <c r="D10" s="98"/>
      <c r="E10" s="98"/>
      <c r="F10" s="95"/>
      <c r="G10" s="99" t="s">
        <v>46</v>
      </c>
      <c r="H10" s="95"/>
    </row>
    <row r="11" spans="1:8" ht="94.5" customHeight="1">
      <c r="A11" s="165" t="s">
        <v>47</v>
      </c>
      <c r="B11" s="165"/>
      <c r="C11" s="165"/>
      <c r="D11" s="165"/>
      <c r="E11" s="165"/>
      <c r="F11" s="165"/>
      <c r="G11" s="165"/>
      <c r="H11" s="95"/>
    </row>
    <row r="13" spans="1:8" ht="13.8" thickBot="1">
      <c r="A13" s="124"/>
      <c r="B13" s="125"/>
      <c r="C13" s="100"/>
      <c r="D13" s="100"/>
      <c r="E13" s="100"/>
      <c r="G13" s="101" t="s">
        <v>2</v>
      </c>
    </row>
    <row r="14" spans="1:8" s="102" customFormat="1" ht="15" customHeight="1" thickBot="1">
      <c r="A14" s="166" t="s">
        <v>3</v>
      </c>
      <c r="B14" s="166">
        <v>2023</v>
      </c>
      <c r="C14" s="169" t="s">
        <v>18</v>
      </c>
      <c r="D14" s="170"/>
      <c r="E14" s="171"/>
      <c r="F14" s="172">
        <v>2024</v>
      </c>
      <c r="G14" s="172">
        <v>2025</v>
      </c>
    </row>
    <row r="15" spans="1:8" s="102" customFormat="1" ht="27.75" customHeight="1" thickBot="1">
      <c r="A15" s="167"/>
      <c r="B15" s="168"/>
      <c r="C15" s="103"/>
      <c r="D15" s="104"/>
      <c r="E15" s="105"/>
      <c r="F15" s="173"/>
      <c r="G15" s="173"/>
    </row>
    <row r="16" spans="1:8" s="102" customFormat="1" ht="18" customHeight="1">
      <c r="A16" s="126" t="s">
        <v>4</v>
      </c>
      <c r="B16" s="40">
        <f>1100.15+1100.15+899.85+899.85-144.19999</f>
        <v>3855.8000099999999</v>
      </c>
      <c r="C16" s="40"/>
      <c r="D16" s="40"/>
      <c r="E16" s="40"/>
      <c r="F16" s="27"/>
      <c r="G16" s="12"/>
    </row>
    <row r="17" spans="1:9" s="102" customFormat="1" ht="13.8">
      <c r="A17" s="127" t="s">
        <v>5</v>
      </c>
      <c r="B17" s="40">
        <f>319.02+260.93</f>
        <v>579.95000000000005</v>
      </c>
      <c r="C17" s="106"/>
      <c r="D17" s="106"/>
      <c r="E17" s="106"/>
      <c r="F17" s="14"/>
      <c r="G17" s="14"/>
    </row>
    <row r="18" spans="1:9" s="102" customFormat="1" ht="13.8">
      <c r="A18" s="127" t="s">
        <v>6</v>
      </c>
      <c r="B18" s="40">
        <v>0</v>
      </c>
      <c r="C18" s="106"/>
      <c r="D18" s="106"/>
      <c r="E18" s="106"/>
      <c r="F18" s="14"/>
      <c r="G18" s="14"/>
    </row>
    <row r="19" spans="1:9" s="102" customFormat="1" ht="13.8">
      <c r="A19" s="127" t="s">
        <v>7</v>
      </c>
      <c r="B19" s="40">
        <v>0</v>
      </c>
      <c r="C19" s="106"/>
      <c r="D19" s="106"/>
      <c r="E19" s="106"/>
      <c r="F19" s="14"/>
      <c r="G19" s="14"/>
    </row>
    <row r="20" spans="1:9" s="102" customFormat="1" ht="13.8">
      <c r="A20" s="127" t="s">
        <v>8</v>
      </c>
      <c r="B20" s="40">
        <v>0</v>
      </c>
      <c r="C20" s="106"/>
      <c r="D20" s="106"/>
      <c r="E20" s="106"/>
      <c r="F20" s="14"/>
      <c r="G20" s="14"/>
      <c r="I20" s="118"/>
    </row>
    <row r="21" spans="1:9" s="102" customFormat="1" ht="13.8">
      <c r="A21" s="127" t="s">
        <v>9</v>
      </c>
      <c r="B21" s="40">
        <v>0</v>
      </c>
      <c r="C21" s="106"/>
      <c r="D21" s="106"/>
      <c r="E21" s="106"/>
      <c r="F21" s="14"/>
      <c r="G21" s="14"/>
    </row>
    <row r="22" spans="1:9" s="107" customFormat="1" ht="13.8">
      <c r="A22" s="127" t="s">
        <v>10</v>
      </c>
      <c r="B22" s="40">
        <f>1078.15+881.85</f>
        <v>1960</v>
      </c>
      <c r="C22" s="106"/>
      <c r="D22" s="106"/>
      <c r="E22" s="106"/>
      <c r="F22" s="14"/>
      <c r="G22" s="14"/>
    </row>
    <row r="23" spans="1:9" s="102" customFormat="1" ht="13.8">
      <c r="A23" s="127" t="s">
        <v>11</v>
      </c>
      <c r="B23" s="40">
        <f>964.13+788.59+0.002</f>
        <v>1752.722</v>
      </c>
      <c r="C23" s="106"/>
      <c r="D23" s="106"/>
      <c r="E23" s="106"/>
      <c r="F23" s="14"/>
      <c r="G23" s="14"/>
    </row>
    <row r="24" spans="1:9" s="102" customFormat="1" ht="13.8">
      <c r="A24" s="127" t="s">
        <v>12</v>
      </c>
      <c r="B24" s="40">
        <v>0</v>
      </c>
      <c r="C24" s="106"/>
      <c r="D24" s="106"/>
      <c r="E24" s="106"/>
      <c r="F24" s="14"/>
      <c r="G24" s="14"/>
    </row>
    <row r="25" spans="1:9" s="102" customFormat="1" ht="13.8">
      <c r="A25" s="127" t="s">
        <v>13</v>
      </c>
      <c r="B25" s="40">
        <v>0</v>
      </c>
      <c r="C25" s="106"/>
      <c r="D25" s="106"/>
      <c r="E25" s="106"/>
      <c r="F25" s="14"/>
      <c r="G25" s="14"/>
    </row>
    <row r="26" spans="1:9" s="102" customFormat="1" ht="13.8">
      <c r="A26" s="127" t="s">
        <v>14</v>
      </c>
      <c r="B26" s="40">
        <v>0</v>
      </c>
      <c r="C26" s="106"/>
      <c r="D26" s="106"/>
      <c r="E26" s="106"/>
      <c r="F26" s="14"/>
      <c r="G26" s="14"/>
    </row>
    <row r="27" spans="1:9" s="102" customFormat="1" ht="14.4" thickBot="1">
      <c r="A27" s="128" t="s">
        <v>15</v>
      </c>
      <c r="B27" s="40">
        <v>0</v>
      </c>
      <c r="C27" s="106"/>
      <c r="D27" s="106"/>
      <c r="E27" s="106"/>
      <c r="F27" s="14"/>
      <c r="G27" s="14"/>
    </row>
    <row r="28" spans="1:9" s="110" customFormat="1" ht="14.4" thickBot="1">
      <c r="A28" s="129" t="s">
        <v>16</v>
      </c>
      <c r="B28" s="120">
        <f>SUM(B16:B27)</f>
        <v>8148.4720099999995</v>
      </c>
      <c r="C28" s="108">
        <f t="shared" ref="C28:E28" si="0">SUM(C16:C27)</f>
        <v>0</v>
      </c>
      <c r="D28" s="108">
        <f t="shared" si="0"/>
        <v>0</v>
      </c>
      <c r="E28" s="108">
        <f t="shared" si="0"/>
        <v>0</v>
      </c>
      <c r="F28" s="109">
        <f>SUM(F16:F27)</f>
        <v>0</v>
      </c>
      <c r="G28" s="109">
        <f>SUM(G16:G27)</f>
        <v>0</v>
      </c>
    </row>
    <row r="29" spans="1:9" s="102" customFormat="1">
      <c r="A29" s="130"/>
      <c r="B29" s="130"/>
      <c r="C29" s="111"/>
      <c r="D29" s="111"/>
      <c r="E29" s="111"/>
    </row>
    <row r="30" spans="1:9" s="112" customFormat="1">
      <c r="A30" s="131"/>
      <c r="B30" s="131"/>
      <c r="F30" s="113"/>
    </row>
    <row r="31" spans="1:9" s="114" customFormat="1">
      <c r="A31" s="132"/>
      <c r="B31" s="132"/>
    </row>
    <row r="32" spans="1:9" s="115" customFormat="1">
      <c r="A32" s="163" t="s">
        <v>17</v>
      </c>
      <c r="B32" s="163"/>
      <c r="C32" s="163"/>
      <c r="D32" s="163"/>
      <c r="E32" s="163"/>
      <c r="F32" s="163"/>
      <c r="G32" s="163"/>
    </row>
    <row r="34" spans="2:7">
      <c r="G34" s="116"/>
    </row>
    <row r="35" spans="2:7">
      <c r="B35" s="133"/>
      <c r="C35" s="117"/>
      <c r="D35" s="117"/>
      <c r="E35" s="117"/>
      <c r="F35" s="116"/>
      <c r="G35" s="116"/>
    </row>
  </sheetData>
  <mergeCells count="9">
    <mergeCell ref="B4:G4"/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3</vt:lpstr>
      <vt:lpstr>таблица 4</vt:lpstr>
      <vt:lpstr>'таблица 1 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2023-05-30T04:16:55Z</cp:lastPrinted>
  <dcterms:created xsi:type="dcterms:W3CDTF">2019-11-08T03:30:05Z</dcterms:created>
  <dcterms:modified xsi:type="dcterms:W3CDTF">2023-05-30T04:17:17Z</dcterms:modified>
</cp:coreProperties>
</file>